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02_2026_Прил. к Выписке\"/>
    </mc:Choice>
  </mc:AlternateContent>
  <xr:revisionPtr revIDLastSave="0" documentId="13_ncr:1_{3BF636BF-39B1-4219-A12B-B8C0BA381678}" xr6:coauthVersionLast="47" xr6:coauthVersionMax="47" xr10:uidLastSave="{00000000-0000-0000-0000-000000000000}"/>
  <bookViews>
    <workbookView xWindow="-120" yWindow="-120" windowWidth="29040" windowHeight="15840" xr2:uid="{6C91D2FC-D236-4AA8-8D92-C672C1073F28}"/>
  </bookViews>
  <sheets>
    <sheet name="СМП (2)" sheetId="2" r:id="rId1"/>
  </sheets>
  <definedNames>
    <definedName name="_xlnm.Print_Area" localSheetId="0">'СМП (2)'!$A$1:$G$16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D13" i="2"/>
  <c r="E15" i="2"/>
  <c r="E14" i="2"/>
  <c r="D15" i="2"/>
  <c r="D14" i="2"/>
</calcChain>
</file>

<file path=xl/sharedStrings.xml><?xml version="1.0" encoding="utf-8"?>
<sst xmlns="http://schemas.openxmlformats.org/spreadsheetml/2006/main" count="29" uniqueCount="27">
  <si>
    <t xml:space="preserve">Приложение № 6.1 </t>
  </si>
  <si>
    <t>№ п/п</t>
  </si>
  <si>
    <t>Наименование медицинских организаций</t>
  </si>
  <si>
    <t>ВСЕГО:</t>
  </si>
  <si>
    <t>код</t>
  </si>
  <si>
    <t>Количество вызовов</t>
  </si>
  <si>
    <t>Объем фин.обеспечения, тыс. руб.</t>
  </si>
  <si>
    <t>ГБУЗ  "Региональный центр скорой медицинской помощи и медицины катастроф КО"</t>
  </si>
  <si>
    <t>ООО "АМБУЛАНС"</t>
  </si>
  <si>
    <t>ООО "МАКО"</t>
  </si>
  <si>
    <t>ООО "СМП "Новомед"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</si>
  <si>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</si>
  <si>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</si>
  <si>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</si>
  <si>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</si>
  <si>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</si>
  <si>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</si>
  <si>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>от 29 декабря 2025 года</t>
  </si>
  <si>
    <t>к протоколу № 14 заседания Комиссии</t>
  </si>
  <si>
    <t>Скорая медицинская помощь</t>
  </si>
  <si>
    <t xml:space="preserve">Объемы скорой медицинской помощи и объемы финансовых средств  в условиях скорой медицинской помощи в рамках территориальной программы ОМС (базовая Программа) на 2026 год </t>
  </si>
  <si>
    <t>в т.ч. тромболитическая терапия</t>
  </si>
  <si>
    <t>(с изменениями от 30.01.2026 года)</t>
  </si>
  <si>
    <t>СМП -</t>
  </si>
  <si>
    <t>к Выписке из Протокола заседания № 2</t>
  </si>
  <si>
    <t>Комиссии от 30.01.2025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</si>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</sst>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\ _₽_-;\-* #,##0.0\ _₽_-;_-* &quot;-&quot;?\ _₽_-;_-@_-"/>
    <numFmt numFmtId="168" formatCode="_-* #,##0.0_р_._-;\-* #,##0.0_р_._-;_-* &quot;-&quot;?_р_._-;_-@_-"/>
    <numFmt numFmtId="169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1" fillId="0" borderId="0"/>
  </cellStyleXfs>
  <cellXfs count="33">
    <xf numFmtId="0" fontId="0" fillId="0" borderId="0" xfId="0"/>
    <xf numFmtId="0" fontId="3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/>
    <xf numFmtId="164" fontId="7" fillId="0" borderId="0" xfId="0" applyNumberFormat="1" applyFont="1"/>
    <xf numFmtId="167" fontId="7" fillId="0" borderId="0" xfId="0" applyNumberFormat="1" applyFont="1"/>
    <xf numFmtId="166" fontId="7" fillId="0" borderId="0" xfId="1" applyNumberFormat="1" applyFont="1"/>
    <xf numFmtId="164" fontId="7" fillId="0" borderId="0" xfId="1" applyNumberFormat="1" applyFont="1"/>
    <xf numFmtId="168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2" fillId="0" borderId="0" xfId="0" applyFont="1" applyAlignment="1">
      <alignment vertical="top"/>
    </xf>
    <xf numFmtId="0" fontId="10" fillId="0" borderId="0" xfId="2" applyFont="1" applyAlignment="1">
      <alignment vertical="center"/>
    </xf>
    <xf numFmtId="169" fontId="2" fillId="0" borderId="0" xfId="0" applyNumberFormat="1" applyFont="1" applyAlignment="1">
      <alignment vertical="top"/>
    </xf>
    <xf numFmtId="3" fontId="12" fillId="0" borderId="0" xfId="3" applyNumberFormat="1" applyFont="1" applyAlignment="1">
      <alignment horizontal="right" vertical="center"/>
    </xf>
    <xf numFmtId="3" fontId="2" fillId="0" borderId="0" xfId="0" applyNumberFormat="1" applyFont="1" applyAlignment="1">
      <alignment vertical="top"/>
    </xf>
    <xf numFmtId="164" fontId="13" fillId="0" borderId="2" xfId="0" applyNumberFormat="1" applyFont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8C7DAF8D-DCC1-4CCA-8C76-14285A19F32F}"/>
    <cellStyle name="Обычный 4" xfId="2" xr:uid="{3466B4EA-8A38-43F5-8E59-60EA86B5EE77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AF03-1DE8-4F84-8302-2F37C481B563}">
  <dimension ref="A1:G29"/>
  <sheetViews>
    <sheetView tabSelected="1" zoomScaleNormal="100" workbookViewId="0">
      <selection activeCell="G2" sqref="G2"/>
    </sheetView>
  </sheetViews>
  <sheetFormatPr defaultRowHeight="15.75" x14ac:dyDescent="0.25"/>
  <cols>
    <col min="1" max="1" width="6.42578125" style="20" customWidth="1"/>
    <col min="2" max="2" width="9.85546875" style="20" customWidth="1"/>
    <col min="3" max="3" width="41.7109375" style="20" customWidth="1"/>
    <col min="4" max="4" width="17.42578125" style="20" customWidth="1"/>
    <col min="5" max="5" width="23.5703125" style="20" customWidth="1"/>
    <col min="6" max="6" width="16" style="20" customWidth="1"/>
    <col min="7" max="7" width="23.42578125" style="20" customWidth="1"/>
  </cols>
  <sheetData>
    <row r="1" spans="1:7" x14ac:dyDescent="0.25">
      <c r="G1" s="27" t="s">
        <v>26</v>
      </c>
    </row>
    <row r="2" spans="1:7" x14ac:dyDescent="0.25">
      <c r="G2" s="27" t="s">
        <v>24</v>
      </c>
    </row>
    <row r="3" spans="1:7" x14ac:dyDescent="0.25">
      <c r="G3" s="27" t="s">
        <v>25</v>
      </c>
    </row>
    <row r="5" spans="1:7" x14ac:dyDescent="0.25">
      <c r="A5" s="30" t="s">
        <v>0</v>
      </c>
      <c r="B5" s="30"/>
      <c r="C5" s="30"/>
      <c r="D5" s="30"/>
      <c r="E5" s="30"/>
      <c r="F5" s="30"/>
      <c r="G5" s="30"/>
    </row>
    <row r="6" spans="1:7" x14ac:dyDescent="0.25">
      <c r="A6" s="30" t="s">
        <v>18</v>
      </c>
      <c r="B6" s="30"/>
      <c r="C6" s="30"/>
      <c r="D6" s="30"/>
      <c r="E6" s="30"/>
      <c r="F6" s="30"/>
      <c r="G6" s="30"/>
    </row>
    <row r="7" spans="1:7" x14ac:dyDescent="0.25">
      <c r="A7" s="30" t="s">
        <v>17</v>
      </c>
      <c r="B7" s="30"/>
      <c r="C7" s="30"/>
      <c r="D7" s="30"/>
      <c r="E7" s="30"/>
      <c r="F7" s="30"/>
      <c r="G7" s="30"/>
    </row>
    <row r="8" spans="1:7" ht="15" x14ac:dyDescent="0.25">
      <c r="A8" s="1"/>
      <c r="B8" s="1"/>
      <c r="C8" s="1"/>
      <c r="D8" s="1"/>
      <c r="E8" s="1"/>
      <c r="F8" s="1"/>
      <c r="G8" s="1"/>
    </row>
    <row r="9" spans="1:7" ht="68.25" customHeight="1" x14ac:dyDescent="0.25">
      <c r="A9" s="31" t="s">
        <v>20</v>
      </c>
      <c r="B9" s="31"/>
      <c r="C9" s="31"/>
      <c r="D9" s="31"/>
      <c r="E9" s="31"/>
      <c r="F9" s="31"/>
      <c r="G9" s="31"/>
    </row>
    <row r="10" spans="1:7" ht="18.75" x14ac:dyDescent="0.25">
      <c r="A10" s="32" t="s">
        <v>22</v>
      </c>
      <c r="B10" s="32"/>
      <c r="C10" s="32"/>
      <c r="D10" s="32"/>
      <c r="E10" s="32"/>
      <c r="F10" s="32"/>
      <c r="G10" s="32"/>
    </row>
    <row r="11" spans="1:7" ht="42.75" customHeight="1" x14ac:dyDescent="0.25">
      <c r="A11" s="28" t="s">
        <v>1</v>
      </c>
      <c r="B11" s="28" t="s">
        <v>4</v>
      </c>
      <c r="C11" s="28" t="s">
        <v>2</v>
      </c>
      <c r="D11" s="29" t="s">
        <v>3</v>
      </c>
      <c r="E11" s="29"/>
      <c r="F11" s="29" t="s">
        <v>21</v>
      </c>
      <c r="G11" s="29"/>
    </row>
    <row r="12" spans="1:7" ht="56.25" x14ac:dyDescent="0.25">
      <c r="A12" s="28"/>
      <c r="B12" s="28"/>
      <c r="C12" s="28"/>
      <c r="D12" s="2" t="s">
        <v>5</v>
      </c>
      <c r="E12" s="2" t="s">
        <v>6</v>
      </c>
      <c r="F12" s="2" t="s">
        <v>5</v>
      </c>
      <c r="G12" s="2" t="s">
        <v>6</v>
      </c>
    </row>
    <row r="13" spans="1:7" ht="56.25" x14ac:dyDescent="0.25">
      <c r="A13" s="3">
        <v>1</v>
      </c>
      <c r="B13" s="3">
        <v>390520</v>
      </c>
      <c r="C13" s="4" t="s">
        <v>7</v>
      </c>
      <c r="D13" s="25">
        <f>264214+158+158</f>
        <v>264530</v>
      </c>
      <c r="E13" s="26">
        <f>1347597+806.7+806.7</f>
        <v>1349210.4</v>
      </c>
      <c r="F13" s="5">
        <v>30</v>
      </c>
      <c r="G13" s="6">
        <v>1583.9</v>
      </c>
    </row>
    <row r="14" spans="1:7" ht="18.75" x14ac:dyDescent="0.25">
      <c r="A14" s="3">
        <v>2</v>
      </c>
      <c r="B14" s="7">
        <v>391790</v>
      </c>
      <c r="C14" s="8" t="s">
        <v>8</v>
      </c>
      <c r="D14" s="25">
        <f>1898-158</f>
        <v>1740</v>
      </c>
      <c r="E14" s="26">
        <f>9680.6-806.7</f>
        <v>8873.9</v>
      </c>
      <c r="F14" s="5"/>
      <c r="G14" s="6"/>
    </row>
    <row r="15" spans="1:7" ht="18.75" x14ac:dyDescent="0.25">
      <c r="A15" s="3">
        <v>3</v>
      </c>
      <c r="B15" s="7">
        <v>390005</v>
      </c>
      <c r="C15" s="8" t="s">
        <v>9</v>
      </c>
      <c r="D15" s="25">
        <f>1898-158</f>
        <v>1740</v>
      </c>
      <c r="E15" s="26">
        <f>9680.6-806.7</f>
        <v>8873.9</v>
      </c>
      <c r="F15" s="5"/>
      <c r="G15" s="6"/>
    </row>
    <row r="16" spans="1:7" ht="18.75" x14ac:dyDescent="0.25">
      <c r="A16" s="3">
        <v>4</v>
      </c>
      <c r="B16" s="3">
        <v>392270</v>
      </c>
      <c r="C16" s="9" t="s">
        <v>10</v>
      </c>
      <c r="D16" s="5">
        <v>1554</v>
      </c>
      <c r="E16" s="6">
        <v>7926</v>
      </c>
      <c r="F16" s="5"/>
      <c r="G16" s="6"/>
    </row>
    <row r="17" spans="1:7" ht="18.75" x14ac:dyDescent="0.3">
      <c r="A17" s="10"/>
      <c r="B17" s="10"/>
      <c r="C17" s="10"/>
      <c r="D17" s="11"/>
      <c r="E17" s="12"/>
      <c r="F17" s="10"/>
      <c r="G17" s="13"/>
    </row>
    <row r="18" spans="1:7" ht="18.75" x14ac:dyDescent="0.3">
      <c r="A18" s="10"/>
      <c r="B18" s="10"/>
      <c r="C18" s="10"/>
      <c r="D18" s="10"/>
      <c r="E18" s="10"/>
      <c r="F18" s="14"/>
      <c r="G18" s="15"/>
    </row>
    <row r="19" spans="1:7" ht="18.75" x14ac:dyDescent="0.3">
      <c r="A19" s="10"/>
      <c r="B19" s="10"/>
      <c r="C19" s="16"/>
      <c r="D19" s="16"/>
      <c r="E19" s="16"/>
      <c r="F19" s="10"/>
      <c r="G19" s="15"/>
    </row>
    <row r="20" spans="1:7" ht="18.75" x14ac:dyDescent="0.3">
      <c r="A20" s="10"/>
      <c r="B20" s="10"/>
      <c r="C20" s="10"/>
      <c r="D20" s="10"/>
      <c r="E20" s="10"/>
      <c r="F20" s="17"/>
      <c r="G20" s="10"/>
    </row>
    <row r="22" spans="1:7" x14ac:dyDescent="0.25">
      <c r="A22" s="18" t="s">
        <v>11</v>
      </c>
      <c r="B22" s="19" t="s">
        <v>12</v>
      </c>
      <c r="D22" s="19"/>
      <c r="E22" s="19"/>
    </row>
    <row r="23" spans="1:7" x14ac:dyDescent="0.25">
      <c r="A23" s="18" t="s">
        <v>13</v>
      </c>
      <c r="B23" s="19" t="s">
        <v>14</v>
      </c>
      <c r="D23" s="19"/>
      <c r="E23" s="21"/>
    </row>
    <row r="24" spans="1:7" x14ac:dyDescent="0.25">
      <c r="A24" s="18" t="s">
        <v>15</v>
      </c>
      <c r="B24" s="19" t="s">
        <v>16</v>
      </c>
      <c r="D24" s="19"/>
      <c r="E24" s="19"/>
    </row>
    <row r="25" spans="1:7" x14ac:dyDescent="0.25">
      <c r="A25" s="18" t="s">
        <v>23</v>
      </c>
      <c r="B25" s="19" t="s">
        <v>19</v>
      </c>
      <c r="E25" s="22"/>
    </row>
    <row r="26" spans="1:7" x14ac:dyDescent="0.25">
      <c r="E26" s="23"/>
    </row>
    <row r="27" spans="1:7" x14ac:dyDescent="0.25">
      <c r="E27" s="24"/>
    </row>
    <row r="28" spans="1:7" x14ac:dyDescent="0.25">
      <c r="E28" s="24"/>
    </row>
    <row r="29" spans="1:7" x14ac:dyDescent="0.25">
      <c r="E29" s="24"/>
    </row>
  </sheetData>
  <mergeCells count="10">
    <mergeCell ref="A11:A12"/>
    <mergeCell ref="C11:C12"/>
    <mergeCell ref="D11:E11"/>
    <mergeCell ref="F11:G11"/>
    <mergeCell ref="A5:G5"/>
    <mergeCell ref="A6:G6"/>
    <mergeCell ref="A7:G7"/>
    <mergeCell ref="A9:G9"/>
    <mergeCell ref="A10:G10"/>
    <mergeCell ref="B11:B1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(2)</vt:lpstr>
      <vt:lpstr>'СМП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 Ольга Александровна</cp:lastModifiedBy>
  <dcterms:created xsi:type="dcterms:W3CDTF">2025-12-30T06:53:20Z</dcterms:created>
  <dcterms:modified xsi:type="dcterms:W3CDTF">2026-01-30T14:37:49Z</dcterms:modified>
</cp:coreProperties>
</file>